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20115" windowHeight="6210"/>
  </bookViews>
  <sheets>
    <sheet name="Control" sheetId="4" r:id="rId1"/>
    <sheet name="Pre_266_%" sheetId="5" r:id="rId2"/>
    <sheet name="Pre_266_kWh" sheetId="6" r:id="rId3"/>
    <sheet name="Post_266" sheetId="2" r:id="rId4"/>
  </sheets>
  <externalReferences>
    <externalReference r:id="rId5"/>
    <externalReference r:id="rId6"/>
  </externalReferences>
  <calcPr calcId="145621"/>
</workbook>
</file>

<file path=xl/calcChain.xml><?xml version="1.0" encoding="utf-8"?>
<calcChain xmlns="http://schemas.openxmlformats.org/spreadsheetml/2006/main">
  <c r="C14" i="4" l="1" a="1"/>
  <c r="C14" i="4" s="1"/>
  <c r="D14" i="4"/>
  <c r="F14" i="4"/>
  <c r="D15" i="4"/>
  <c r="E15" i="4"/>
  <c r="D16" i="4"/>
  <c r="E16" i="4"/>
  <c r="F16" i="4"/>
  <c r="C19" i="4" a="1"/>
  <c r="C19" i="4"/>
  <c r="D19" i="4"/>
  <c r="E19" i="4"/>
  <c r="F19" i="4"/>
  <c r="C20" i="4"/>
  <c r="D20" i="4"/>
  <c r="E20" i="4"/>
  <c r="F20" i="4"/>
  <c r="C21" i="4"/>
  <c r="D21" i="4"/>
  <c r="E21" i="4"/>
  <c r="F21" i="4"/>
  <c r="C7" i="4"/>
  <c r="J10" i="6"/>
  <c r="I10" i="6"/>
  <c r="H10" i="6"/>
  <c r="G10" i="6"/>
  <c r="F10" i="6"/>
  <c r="E10" i="6"/>
  <c r="D10" i="6"/>
  <c r="C10" i="6"/>
  <c r="C9" i="6"/>
  <c r="C8" i="6"/>
  <c r="C4" i="6"/>
  <c r="C3" i="6"/>
  <c r="C2" i="6"/>
  <c r="H11" i="6" s="1"/>
  <c r="H12" i="6" s="1"/>
  <c r="C7" i="5"/>
  <c r="F15" i="4" l="1"/>
  <c r="E14" i="4"/>
  <c r="C16" i="4"/>
  <c r="C15" i="4"/>
  <c r="C11" i="6"/>
  <c r="C12" i="6" s="1"/>
  <c r="C21" i="6"/>
  <c r="E11" i="6"/>
  <c r="E12" i="6" s="1"/>
  <c r="I11" i="6"/>
  <c r="I12" i="6" s="1"/>
  <c r="J9" i="6"/>
  <c r="I9" i="6" s="1"/>
  <c r="H9" i="6" s="1"/>
  <c r="F11" i="6"/>
  <c r="F12" i="6" s="1"/>
  <c r="J11" i="6"/>
  <c r="J12" i="6" s="1"/>
  <c r="G11" i="6"/>
  <c r="G12" i="6" s="1"/>
  <c r="D11" i="6"/>
  <c r="D12" i="6" s="1"/>
  <c r="G9" i="6" l="1"/>
  <c r="F9" i="6" s="1"/>
  <c r="E9" i="6" s="1"/>
  <c r="D9" i="6" s="1"/>
  <c r="D8" i="6" s="1"/>
  <c r="E8" i="6" s="1"/>
  <c r="F8" i="6" s="1"/>
  <c r="G8" i="6" s="1"/>
  <c r="H8" i="6" s="1"/>
  <c r="I8" i="6" s="1"/>
  <c r="J8" i="6" s="1"/>
  <c r="E7" i="5" l="1"/>
  <c r="D7" i="5" a="1"/>
  <c r="J7" i="5" s="1"/>
  <c r="J10" i="5"/>
  <c r="I10" i="5"/>
  <c r="H10" i="5"/>
  <c r="G10" i="5"/>
  <c r="F10" i="5"/>
  <c r="E10" i="5"/>
  <c r="D10" i="5"/>
  <c r="C10" i="5"/>
  <c r="C9" i="5"/>
  <c r="C8" i="5"/>
  <c r="C4" i="5"/>
  <c r="C3" i="5"/>
  <c r="C2" i="5"/>
  <c r="J10" i="2"/>
  <c r="I10" i="2"/>
  <c r="H10" i="2"/>
  <c r="G10" i="2"/>
  <c r="F10" i="2"/>
  <c r="E10" i="2"/>
  <c r="D10" i="2"/>
  <c r="C10" i="2"/>
  <c r="C9" i="2"/>
  <c r="C8" i="2"/>
  <c r="C7" i="2"/>
  <c r="H11" i="5" l="1"/>
  <c r="H12" i="5" s="1"/>
  <c r="H13" i="5" s="1"/>
  <c r="C21" i="5"/>
  <c r="F7" i="5"/>
  <c r="I7" i="5"/>
  <c r="G7" i="5"/>
  <c r="D7" i="5"/>
  <c r="H7" i="5"/>
  <c r="E11" i="5"/>
  <c r="E12" i="5" s="1"/>
  <c r="E13" i="5" s="1"/>
  <c r="I11" i="5"/>
  <c r="I12" i="5" s="1"/>
  <c r="J9" i="5"/>
  <c r="I9" i="5" s="1"/>
  <c r="H9" i="5" s="1"/>
  <c r="F11" i="5"/>
  <c r="F12" i="5" s="1"/>
  <c r="F13" i="5" s="1"/>
  <c r="J11" i="5"/>
  <c r="J12" i="5" s="1"/>
  <c r="J13" i="5" s="1"/>
  <c r="C11" i="5"/>
  <c r="C12" i="5" s="1"/>
  <c r="C13" i="5" s="1"/>
  <c r="G11" i="5"/>
  <c r="G12" i="5" s="1"/>
  <c r="D11" i="5"/>
  <c r="D12" i="5" s="1"/>
  <c r="D13" i="5" l="1"/>
  <c r="C17" i="5"/>
  <c r="I13" i="5"/>
  <c r="G13" i="5"/>
  <c r="G9" i="5"/>
  <c r="F9" i="5" s="1"/>
  <c r="E9" i="5" s="1"/>
  <c r="D9" i="5" s="1"/>
  <c r="D8" i="5" s="1"/>
  <c r="E8" i="5" s="1"/>
  <c r="F8" i="5" s="1"/>
  <c r="G8" i="5" s="1"/>
  <c r="H8" i="5" s="1"/>
  <c r="I8" i="5" s="1"/>
  <c r="J8" i="5" s="1"/>
  <c r="C16" i="5" l="1"/>
  <c r="C18" i="5" s="1"/>
  <c r="C15" i="5"/>
  <c r="C19" i="5" l="1"/>
  <c r="C22" i="5" s="1"/>
  <c r="C6" i="4" s="1"/>
  <c r="C3" i="2" l="1"/>
  <c r="J9" i="2" l="1"/>
  <c r="I9" i="2" s="1"/>
  <c r="H9" i="2" s="1"/>
  <c r="G9" i="2" s="1"/>
  <c r="F9" i="2" s="1"/>
  <c r="E9" i="2" s="1"/>
  <c r="D9" i="2" s="1"/>
  <c r="C2" i="2"/>
  <c r="C4" i="2"/>
  <c r="D8" i="2" l="1"/>
  <c r="E8" i="2" s="1"/>
  <c r="F8" i="2" s="1"/>
  <c r="G8" i="2" s="1"/>
  <c r="H8" i="2" s="1"/>
  <c r="I8" i="2" s="1"/>
  <c r="J8" i="2" s="1"/>
  <c r="C11" i="2"/>
  <c r="C12" i="2" s="1"/>
  <c r="C13" i="2" s="1"/>
  <c r="D11" i="2"/>
  <c r="D12" i="2" s="1"/>
  <c r="J11" i="2"/>
  <c r="J12" i="2" s="1"/>
  <c r="F11" i="2"/>
  <c r="F12" i="2" s="1"/>
  <c r="I11" i="2"/>
  <c r="I12" i="2" s="1"/>
  <c r="E11" i="2"/>
  <c r="E12" i="2" s="1"/>
  <c r="H11" i="2"/>
  <c r="H12" i="2" s="1"/>
  <c r="G11" i="2"/>
  <c r="G12" i="2" s="1"/>
  <c r="D7" i="2" l="1" a="1"/>
  <c r="D7" i="2" l="1"/>
  <c r="I7" i="2"/>
  <c r="I13" i="2" s="1"/>
  <c r="G7" i="2"/>
  <c r="G13" i="2" s="1"/>
  <c r="E7" i="2"/>
  <c r="E13" i="2" s="1"/>
  <c r="J7" i="2"/>
  <c r="J13" i="2" s="1"/>
  <c r="H7" i="2"/>
  <c r="H13" i="2" s="1"/>
  <c r="F7" i="2"/>
  <c r="F13" i="2" s="1"/>
  <c r="D13" i="2" l="1"/>
  <c r="C15" i="2" s="1"/>
  <c r="C7" i="6"/>
  <c r="J7" i="6"/>
  <c r="J13" i="6" s="1"/>
  <c r="C17" i="2"/>
  <c r="E7" i="6"/>
  <c r="E13" i="6" s="1"/>
  <c r="I7" i="6"/>
  <c r="I13" i="6" s="1"/>
  <c r="H7" i="6"/>
  <c r="H13" i="6" s="1"/>
  <c r="D7" i="6"/>
  <c r="D13" i="6" s="1"/>
  <c r="F7" i="6"/>
  <c r="F13" i="6" s="1"/>
  <c r="G7" i="6"/>
  <c r="G13" i="6" s="1"/>
  <c r="C16" i="2"/>
  <c r="C18" i="2" l="1"/>
  <c r="C13" i="6"/>
  <c r="C15" i="6" s="1"/>
  <c r="C17" i="6"/>
  <c r="C16" i="6"/>
  <c r="C18" i="6" s="1"/>
  <c r="C19" i="2"/>
  <c r="C19" i="6" l="1"/>
  <c r="C22" i="6" s="1"/>
  <c r="C21" i="2"/>
  <c r="C22" i="2" s="1"/>
  <c r="C8" i="4" s="1"/>
</calcChain>
</file>

<file path=xl/sharedStrings.xml><?xml version="1.0" encoding="utf-8"?>
<sst xmlns="http://schemas.openxmlformats.org/spreadsheetml/2006/main" count="119" uniqueCount="49">
  <si>
    <t>132kV</t>
  </si>
  <si>
    <t>132kV/EHV</t>
  </si>
  <si>
    <t>EHV</t>
  </si>
  <si>
    <t>EHV/HV</t>
  </si>
  <si>
    <t>HV</t>
  </si>
  <si>
    <t>HV/LV</t>
  </si>
  <si>
    <t>LV</t>
  </si>
  <si>
    <t>P is the sum of the allocation percentages for all network levels below the network level of the DNO Party-embedded network boundary up to and including the network level of the end user in the case of demand, and up to and excluding the network level of the end user in the case of generation.</t>
  </si>
  <si>
    <t>DNO to IDNO Boundary:</t>
  </si>
  <si>
    <t>Voltages to include in S</t>
  </si>
  <si>
    <t>Voltages to include in P</t>
  </si>
  <si>
    <t>S is the sum of the percentages for all network levels in the distribution network above and including the network level of the end user in the case of demand, and up to and excluding the network level of the end user in the case of generation.</t>
  </si>
  <si>
    <t>Check</t>
  </si>
  <si>
    <t>Voltage for P Adjustment</t>
  </si>
  <si>
    <t>P Adjustment</t>
  </si>
  <si>
    <t>Direct Proportion (for P Adjustment)</t>
  </si>
  <si>
    <t>Proportion for P Adjustment</t>
  </si>
  <si>
    <t>PCDM Output [P/(S+U)]</t>
  </si>
  <si>
    <t>P is the sum of the p/kWh allocations for all network levels below the network level of the DNO Party-embedded network boundary up to and including the network level of the end user in the case of demand, and up to and excluding the network level of the end user in the case of generation.</t>
  </si>
  <si>
    <t>DCP 266</t>
  </si>
  <si>
    <t>Checks:</t>
  </si>
  <si>
    <t>Customer Voltage:</t>
  </si>
  <si>
    <t>CEPA/TNEI Model Output</t>
  </si>
  <si>
    <t>Voltages to include in U</t>
  </si>
  <si>
    <t>Unallocated</t>
  </si>
  <si>
    <t>P is adjusted to split the costs of circuits between DNO and IDNO when the DNO to IDNO boudnary is at a circuits voltage level.</t>
  </si>
  <si>
    <t>Voltages provided by the LDNO</t>
  </si>
  <si>
    <t>Voltages above the customer</t>
  </si>
  <si>
    <t>Unallocated revenue</t>
  </si>
  <si>
    <t>U is the ratio of the sum of the DNO Party’s total incentive revenue and the transmission exit charge, and the DNO Party’s total Allowed Revenue including any incentive revenue and transmission exit charge.</t>
  </si>
  <si>
    <t>S is the sum of the p/kWh allocations for all network levels in the distribution network above and including the network level of the end user in the case of demand, and up to and excluding the network level of the end user in the case of generation, , expressed as a percentage of the total p/kWh allocation for all network levels.</t>
  </si>
  <si>
    <t>P (Adjusted)
% of total cost allocated to LDNO</t>
  </si>
  <si>
    <t>U
Total unnallocated cost</t>
  </si>
  <si>
    <t>S
Total cost allocated to voltages used by customer</t>
  </si>
  <si>
    <t>P (Adjusted)
LDNO revenue allocation</t>
  </si>
  <si>
    <t>S+U
% of total cost (including unallocated) which customer uses</t>
  </si>
  <si>
    <t>S
% of total cost of voltages which the customer uses</t>
  </si>
  <si>
    <t>U
% of total cost which is unallocated</t>
  </si>
  <si>
    <t>S+U
Total cost used by customer</t>
  </si>
  <si>
    <t>S
% of total cost allocated to voltages of voltages which the customer uses</t>
  </si>
  <si>
    <t>S+U
Incorrect determination of % of total cost which customer uses</t>
  </si>
  <si>
    <t>Pre_266_%</t>
  </si>
  <si>
    <t>Pre_266_kWh</t>
  </si>
  <si>
    <t>Actual PCDM Outputs (for checks)</t>
  </si>
  <si>
    <t>Pre-266</t>
  </si>
  <si>
    <t>Post-266</t>
  </si>
  <si>
    <t>Allocation to Network Levels (p/kWh)</t>
  </si>
  <si>
    <t>Allocation to Network Levels (%)</t>
  </si>
  <si>
    <t>Equivalent to Pre_266_% calculations, but with P, S and U expressed in absolute p/kWh terms rather than % terms. The demoninator for determining the percentage of all three is the total cost, so the same answer is reached using % or p/kWh bases.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</si>
</sst>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 #,##0.000_-;\-* #,##0.000_-;_-* &quot;-&quot;??_-;_-@_-"/>
  </numFmts>
  <fonts count="3" x14ac:knownFonts="1">
    <font>
      <sz val="11"/>
      <color theme="1"/>
      <name val="Calibri"/>
      <family val="2"/>
      <scheme val="minor"/>
    </font>
    <font>
      <sz val="11"/>
      <color theme="1"/>
      <name val="Calibri"/>
      <family val="2"/>
      <scheme val="minor"/>
    </font>
    <font>
      <sz val="11"/>
      <color theme="1"/>
      <name val="Wingdings 2"/>
      <family val="1"/>
      <charset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1" fillId="0" borderId="0" applyNumberFormat="0" applyFill="0" applyBorder="0" applyAlignment="0">
      <alignment horizontal="left"/>
    </xf>
  </cellStyleXfs>
  <cellXfs count="20">
    <xf numFmtId="0" fontId="0" fillId="0" borderId="0" xfId="0"/>
    <xf numFmtId="0" fontId="0" fillId="0" borderId="0" xfId="0" applyAlignment="1">
      <alignment horizontal="center" vertical="center" wrapText="1"/>
    </xf>
    <xf numFmtId="164" fontId="0" fillId="0" borderId="0" xfId="1" applyNumberFormat="1" applyFont="1"/>
    <xf numFmtId="0" fontId="0" fillId="0" borderId="0" xfId="0" applyAlignment="1">
      <alignment wrapText="1"/>
    </xf>
    <xf numFmtId="0" fontId="0" fillId="0" borderId="0" xfId="0" applyAlignment="1">
      <alignment horizontal="left"/>
    </xf>
    <xf numFmtId="10" fontId="0" fillId="0" borderId="0" xfId="2" applyNumberFormat="1" applyFont="1"/>
    <xf numFmtId="0" fontId="0" fillId="0" borderId="0" xfId="0" applyAlignment="1">
      <alignment horizontal="left" vertical="center" wrapText="1"/>
    </xf>
    <xf numFmtId="10" fontId="0" fillId="0" borderId="0" xfId="0" applyNumberFormat="1" applyAlignment="1">
      <alignment vertical="center"/>
    </xf>
    <xf numFmtId="164" fontId="0" fillId="0" borderId="0" xfId="0" applyNumberFormat="1"/>
    <xf numFmtId="0" fontId="2" fillId="0" borderId="0" xfId="0" applyFont="1" applyAlignment="1">
      <alignment horizontal="center" vertical="center"/>
    </xf>
    <xf numFmtId="0" fontId="0" fillId="0" borderId="0" xfId="0" applyAlignment="1">
      <alignment horizontal="left" wrapText="1"/>
    </xf>
    <xf numFmtId="0" fontId="0" fillId="0" borderId="0" xfId="0" applyAlignment="1">
      <alignment horizontal="left" vertical="center" wrapText="1"/>
    </xf>
    <xf numFmtId="0" fontId="0" fillId="0" borderId="0" xfId="0" applyAlignment="1"/>
    <xf numFmtId="0" fontId="0" fillId="0" borderId="0" xfId="0" applyAlignment="1">
      <alignment vertical="center" wrapText="1"/>
    </xf>
    <xf numFmtId="0" fontId="0" fillId="0" borderId="0" xfId="0" applyAlignment="1">
      <alignment vertical="center"/>
    </xf>
    <xf numFmtId="0" fontId="0" fillId="0" borderId="0" xfId="0" applyAlignment="1">
      <alignment horizontal="center"/>
    </xf>
    <xf numFmtId="164" fontId="0" fillId="0" borderId="0" xfId="1" applyNumberFormat="1" applyFont="1" applyAlignment="1">
      <alignment vertical="center"/>
    </xf>
    <xf numFmtId="10" fontId="0" fillId="0" borderId="0" xfId="2" applyNumberFormat="1" applyFont="1" applyAlignment="1">
      <alignment vertical="center"/>
    </xf>
    <xf numFmtId="0" fontId="0" fillId="0" borderId="0" xfId="0" applyAlignment="1">
      <alignment horizontal="center" vertical="center"/>
    </xf>
    <xf numFmtId="164" fontId="0" fillId="2" borderId="0" xfId="1" applyNumberFormat="1" applyFont="1" applyFill="1" applyAlignment="1">
      <alignment vertical="center"/>
    </xf>
  </cellXfs>
  <cellStyles count="4">
    <cellStyle name="Comma" xfId="1" builtinId="3"/>
    <cellStyle name="Normal" xfId="0" builtinId="0"/>
    <cellStyle name="Percent" xfId="2" builtinId="5"/>
    <cellStyle name="Text_CEPATNEI" xfId="3"/>
  </cellStyles>
  <dxfs count="6">
    <dxf>
      <font>
        <color rgb="FFFF0000"/>
      </font>
    </dxf>
    <dxf>
      <font>
        <color rgb="FF92D050"/>
      </font>
    </dxf>
    <dxf>
      <font>
        <color rgb="FFFF0000"/>
      </font>
    </dxf>
    <dxf>
      <font>
        <color rgb="FF92D050"/>
      </font>
    </dxf>
    <dxf>
      <font>
        <color rgb="FFFF0000"/>
      </font>
    </dxf>
    <dxf>
      <font>
        <color rgb="FF92D05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harge_Setting/2020-2021/Northeast/CDCM/Model%20Inputs/104-B%20-%20LDNO%20discounts/PCDM%202020-21%20-%20Northeast_Model%20-%20Inter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UB.ECO/02_Network%20Sales/25_DCUSA/Change%20Proposals/266/Charges%20Work/7.%20CEPA-TNEI_Modelling/1.%20Northeast_Population/3.%20PCDM_v3(266)_20181207%20-%20Iterat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Version control"/>
      <sheetName val="Model map"/>
      <sheetName val="Index"/>
      <sheetName val="Fixed inputs"/>
      <sheetName val="DNO inputs"/>
      <sheetName val="MEAV"/>
      <sheetName val="Expenditure"/>
      <sheetName val="Expensed"/>
      <sheetName val="Capitalised"/>
      <sheetName val="Rev allocation"/>
      <sheetName val="Direct"/>
      <sheetName val="EDCM discounts"/>
      <sheetName val="CDCM discounts"/>
      <sheetName val="Output to other models"/>
    </sheetNames>
    <sheetDataSet>
      <sheetData sheetId="0"/>
      <sheetData sheetId="1"/>
      <sheetData sheetId="2"/>
      <sheetData sheetId="3"/>
      <sheetData sheetId="4"/>
      <sheetData sheetId="5"/>
      <sheetData sheetId="6"/>
      <sheetData sheetId="7"/>
      <sheetData sheetId="8"/>
      <sheetData sheetId="9"/>
      <sheetData sheetId="10">
        <row r="158">
          <cell r="H158">
            <v>2.0275740233967884E-2</v>
          </cell>
        </row>
      </sheetData>
      <sheetData sheetId="11"/>
      <sheetData sheetId="12">
        <row r="19">
          <cell r="H19">
            <v>5.1608897424022096E-2</v>
          </cell>
        </row>
        <row r="20">
          <cell r="H20">
            <v>5.5266886917390547E-2</v>
          </cell>
        </row>
        <row r="21">
          <cell r="H21">
            <v>7.5433061520611161E-2</v>
          </cell>
        </row>
        <row r="22">
          <cell r="H22">
            <v>7.3515005457563315E-2</v>
          </cell>
        </row>
        <row r="23">
          <cell r="H23">
            <v>0.21628240145041588</v>
          </cell>
        </row>
        <row r="24">
          <cell r="H24">
            <v>0.10672598007058381</v>
          </cell>
        </row>
        <row r="25">
          <cell r="H25">
            <v>0.40089202692544534</v>
          </cell>
        </row>
        <row r="70">
          <cell r="H70">
            <v>0.85894333024277747</v>
          </cell>
        </row>
        <row r="106">
          <cell r="J106">
            <v>0.93539514154248471</v>
          </cell>
          <cell r="K106">
            <v>0.89216491624043925</v>
          </cell>
          <cell r="L106">
            <v>0.86879118372431152</v>
          </cell>
        </row>
        <row r="107">
          <cell r="J107">
            <v>0.87284847542461952</v>
          </cell>
          <cell r="K107">
            <v>0.78776526053750684</v>
          </cell>
          <cell r="L107">
            <v>0.74176243976827338</v>
          </cell>
        </row>
        <row r="108">
          <cell r="J108">
            <v>0.80805575035169752</v>
          </cell>
          <cell r="K108">
            <v>0.67961659955338882</v>
          </cell>
          <cell r="L108">
            <v>0.61017207701428944</v>
          </cell>
        </row>
        <row r="109">
          <cell r="J109">
            <v>0.7239004084464451</v>
          </cell>
          <cell r="K109">
            <v>0.53914886137027529</v>
          </cell>
          <cell r="L109">
            <v>0.43925733378448639</v>
          </cell>
        </row>
      </sheetData>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Version control"/>
      <sheetName val="Model map"/>
      <sheetName val="Index"/>
      <sheetName val="Fixed inputs"/>
      <sheetName val="DNO inputs"/>
      <sheetName val="MEAV"/>
      <sheetName val="Expenditure"/>
      <sheetName val="Expensed"/>
      <sheetName val="Capitalised"/>
      <sheetName val="Rev allocation"/>
      <sheetName val="Direct"/>
      <sheetName val="EDCM discounts"/>
      <sheetName val="CDCM discounts"/>
      <sheetName val="Discount mapping"/>
      <sheetName val="Output to other models"/>
    </sheetNames>
    <sheetDataSet>
      <sheetData sheetId="0"/>
      <sheetData sheetId="1"/>
      <sheetData sheetId="2"/>
      <sheetData sheetId="3"/>
      <sheetData sheetId="4"/>
      <sheetData sheetId="5"/>
      <sheetData sheetId="6"/>
      <sheetData sheetId="7"/>
      <sheetData sheetId="8"/>
      <sheetData sheetId="9"/>
      <sheetData sheetId="10">
        <row r="178">
          <cell r="H178">
            <v>5.2966331031598403E-2</v>
          </cell>
        </row>
      </sheetData>
      <sheetData sheetId="11"/>
      <sheetData sheetId="12">
        <row r="19">
          <cell r="H19">
            <v>0.13527569786862864</v>
          </cell>
        </row>
        <row r="20">
          <cell r="H20">
            <v>0.14486391048719932</v>
          </cell>
        </row>
        <row r="21">
          <cell r="H21">
            <v>0.19772288401608354</v>
          </cell>
        </row>
        <row r="22">
          <cell r="H22">
            <v>0.19269533284892412</v>
          </cell>
        </row>
        <row r="23">
          <cell r="H23">
            <v>0.56960052928151061</v>
          </cell>
        </row>
        <row r="24">
          <cell r="H24">
            <v>0.2805572060937937</v>
          </cell>
        </row>
        <row r="25">
          <cell r="H25">
            <v>1.0362530340791163</v>
          </cell>
        </row>
        <row r="95">
          <cell r="J95">
            <v>2.3922263098617558</v>
          </cell>
          <cell r="K95">
            <v>2.2836710929920585</v>
          </cell>
          <cell r="L95">
            <v>2.2243269526480769</v>
          </cell>
        </row>
        <row r="96">
          <cell r="J96">
            <v>2.2315418103542779</v>
          </cell>
          <cell r="K96">
            <v>2.0171052120810158</v>
          </cell>
          <cell r="L96">
            <v>1.89987864342988</v>
          </cell>
        </row>
        <row r="97">
          <cell r="J97">
            <v>2.0650871094682413</v>
          </cell>
          <cell r="K97">
            <v>1.7409669155466594</v>
          </cell>
          <cell r="L97">
            <v>1.5637793530227042</v>
          </cell>
        </row>
        <row r="98">
          <cell r="J98">
            <v>1.8488891914298289</v>
          </cell>
          <cell r="K98">
            <v>1.3823076257602116</v>
          </cell>
          <cell r="L98">
            <v>1.1272403640159092</v>
          </cell>
        </row>
      </sheetData>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21"/>
  <sheetViews>
    <sheetView tabSelected="1" workbookViewId="0">
      <selection activeCell="C2" sqref="C2"/>
    </sheetView>
  </sheetViews>
  <sheetFormatPr defaultRowHeight="15" x14ac:dyDescent="0.25"/>
  <cols>
    <col min="1" max="1" width="2.85546875" customWidth="1"/>
    <col min="2" max="2" width="22.42578125" bestFit="1" customWidth="1"/>
    <col min="3" max="6" width="14.28515625" customWidth="1"/>
  </cols>
  <sheetData>
    <row r="2" spans="2:6" x14ac:dyDescent="0.25">
      <c r="B2" t="s">
        <v>8</v>
      </c>
      <c r="C2" t="s">
        <v>0</v>
      </c>
    </row>
    <row r="3" spans="2:6" x14ac:dyDescent="0.25">
      <c r="B3" t="s">
        <v>21</v>
      </c>
      <c r="C3" t="s">
        <v>5</v>
      </c>
    </row>
    <row r="5" spans="2:6" x14ac:dyDescent="0.25">
      <c r="B5" t="s">
        <v>20</v>
      </c>
    </row>
    <row r="6" spans="2:6" x14ac:dyDescent="0.25">
      <c r="B6" t="s">
        <v>41</v>
      </c>
      <c r="C6" s="9" t="str">
        <f>IF('Pre_266_%'!C22=0,"P","O")</f>
        <v>P</v>
      </c>
    </row>
    <row r="7" spans="2:6" x14ac:dyDescent="0.25">
      <c r="B7" t="s">
        <v>42</v>
      </c>
      <c r="C7" s="9" t="str">
        <f>IF(Pre_266_kWh!C23=0,"P","O")</f>
        <v>P</v>
      </c>
    </row>
    <row r="8" spans="2:6" x14ac:dyDescent="0.25">
      <c r="B8" t="s">
        <v>19</v>
      </c>
      <c r="C8" s="9" t="str">
        <f>IF(Post_266!C22=0,"P","O")</f>
        <v>P</v>
      </c>
    </row>
    <row r="9" spans="2:6" x14ac:dyDescent="0.25">
      <c r="C9" s="9"/>
    </row>
    <row r="11" spans="2:6" x14ac:dyDescent="0.25">
      <c r="B11" t="s">
        <v>43</v>
      </c>
    </row>
    <row r="13" spans="2:6" x14ac:dyDescent="0.25">
      <c r="B13" t="s">
        <v>44</v>
      </c>
      <c r="C13" s="18" t="s">
        <v>0</v>
      </c>
      <c r="D13" s="18" t="s">
        <v>1</v>
      </c>
      <c r="E13" s="18" t="s">
        <v>2</v>
      </c>
      <c r="F13" s="18" t="s">
        <v>3</v>
      </c>
    </row>
    <row r="14" spans="2:6" x14ac:dyDescent="0.25">
      <c r="B14" t="s">
        <v>6</v>
      </c>
      <c r="C14" s="5">
        <f t="array" ref="C14:F16">TRANSPOSE('[1]EDCM discounts'!$J$106:$L$109)</f>
        <v>0.93539514154248471</v>
      </c>
      <c r="D14" s="5">
        <v>0.87284847542461952</v>
      </c>
      <c r="E14" s="5">
        <v>0.80805575035169752</v>
      </c>
      <c r="F14" s="5">
        <v>0.7239004084464451</v>
      </c>
    </row>
    <row r="15" spans="2:6" x14ac:dyDescent="0.25">
      <c r="B15" t="s">
        <v>5</v>
      </c>
      <c r="C15" s="5">
        <v>0.89216491624043925</v>
      </c>
      <c r="D15" s="5">
        <v>0.78776526053750684</v>
      </c>
      <c r="E15" s="5">
        <v>0.67961659955338882</v>
      </c>
      <c r="F15" s="5">
        <v>0.53914886137027529</v>
      </c>
    </row>
    <row r="16" spans="2:6" x14ac:dyDescent="0.25">
      <c r="B16" t="s">
        <v>4</v>
      </c>
      <c r="C16" s="5">
        <v>0.86879118372431152</v>
      </c>
      <c r="D16" s="5">
        <v>0.74176243976827338</v>
      </c>
      <c r="E16" s="5">
        <v>0.61017207701428944</v>
      </c>
      <c r="F16" s="5">
        <v>0.43925733378448639</v>
      </c>
    </row>
    <row r="18" spans="2:6" x14ac:dyDescent="0.25">
      <c r="B18" t="s">
        <v>45</v>
      </c>
      <c r="C18" s="18" t="s">
        <v>0</v>
      </c>
      <c r="D18" s="18" t="s">
        <v>1</v>
      </c>
      <c r="E18" s="18" t="s">
        <v>2</v>
      </c>
      <c r="F18" s="18" t="s">
        <v>3</v>
      </c>
    </row>
    <row r="19" spans="2:6" x14ac:dyDescent="0.25">
      <c r="B19" t="s">
        <v>6</v>
      </c>
      <c r="C19" s="2">
        <f t="array" ref="C19:F21">TRANSPOSE('[2]EDCM discounts'!$J$95:$L$98)</f>
        <v>2.3922263098617558</v>
      </c>
      <c r="D19" s="2">
        <v>2.2315418103542779</v>
      </c>
      <c r="E19" s="2">
        <v>2.0650871094682413</v>
      </c>
      <c r="F19" s="2">
        <v>1.8488891914298289</v>
      </c>
    </row>
    <row r="20" spans="2:6" x14ac:dyDescent="0.25">
      <c r="B20" t="s">
        <v>5</v>
      </c>
      <c r="C20" s="2">
        <v>2.2836710929920585</v>
      </c>
      <c r="D20" s="2">
        <v>2.0171052120810158</v>
      </c>
      <c r="E20" s="2">
        <v>1.7409669155466594</v>
      </c>
      <c r="F20" s="2">
        <v>1.3823076257602116</v>
      </c>
    </row>
    <row r="21" spans="2:6" x14ac:dyDescent="0.25">
      <c r="B21" t="s">
        <v>4</v>
      </c>
      <c r="C21" s="2">
        <v>2.2243269526480769</v>
      </c>
      <c r="D21" s="2">
        <v>1.89987864342988</v>
      </c>
      <c r="E21" s="2">
        <v>1.5637793530227042</v>
      </c>
      <c r="F21" s="2">
        <v>1.1272403640159092</v>
      </c>
    </row>
  </sheetData>
  <conditionalFormatting sqref="C6">
    <cfRule type="cellIs" dxfId="5" priority="5" stopIfTrue="1" operator="equal">
      <formula>"P"</formula>
    </cfRule>
    <cfRule type="cellIs" dxfId="4" priority="6" stopIfTrue="1" operator="equal">
      <formula>"O"</formula>
    </cfRule>
  </conditionalFormatting>
  <conditionalFormatting sqref="C8:C9">
    <cfRule type="cellIs" dxfId="3" priority="3" stopIfTrue="1" operator="equal">
      <formula>"P"</formula>
    </cfRule>
    <cfRule type="cellIs" dxfId="2" priority="4" stopIfTrue="1" operator="equal">
      <formula>"O"</formula>
    </cfRule>
  </conditionalFormatting>
  <conditionalFormatting sqref="C7">
    <cfRule type="cellIs" dxfId="1" priority="1" stopIfTrue="1" operator="equal">
      <formula>"P"</formula>
    </cfRule>
    <cfRule type="cellIs" dxfId="0" priority="2" stopIfTrue="1" operator="equal">
      <formula>"O"</formula>
    </cfRule>
  </conditionalFormatting>
  <dataValidations count="2">
    <dataValidation type="list" allowBlank="1" showInputMessage="1" showErrorMessage="1" sqref="C2">
      <formula1>"132kV, 132kV/EHV, EHV, EHV/HV"</formula1>
    </dataValidation>
    <dataValidation type="list" allowBlank="1" showInputMessage="1" showErrorMessage="1" sqref="C3">
      <formula1>"HV, HV/LV, LV"</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22"/>
  <sheetViews>
    <sheetView workbookViewId="0">
      <selection activeCell="B8" sqref="B8"/>
    </sheetView>
  </sheetViews>
  <sheetFormatPr defaultRowHeight="15" x14ac:dyDescent="0.25"/>
  <cols>
    <col min="1" max="1" width="2.85546875" customWidth="1"/>
    <col min="2" max="2" width="35.7109375" customWidth="1"/>
    <col min="3" max="10" width="14.28515625" customWidth="1"/>
    <col min="11" max="11" width="2.85546875" customWidth="1"/>
    <col min="12" max="12" width="54.28515625" customWidth="1"/>
  </cols>
  <sheetData>
    <row r="2" spans="2:12" x14ac:dyDescent="0.25">
      <c r="B2" t="s">
        <v>8</v>
      </c>
      <c r="C2" t="str">
        <f>Control!C2</f>
        <v>132kV</v>
      </c>
      <c r="E2" s="8"/>
    </row>
    <row r="3" spans="2:12" x14ac:dyDescent="0.25">
      <c r="B3" t="s">
        <v>21</v>
      </c>
      <c r="C3" t="str">
        <f>Control!C3</f>
        <v>HV/LV</v>
      </c>
      <c r="E3" s="8"/>
    </row>
    <row r="4" spans="2:12" x14ac:dyDescent="0.25">
      <c r="B4" s="3" t="s">
        <v>15</v>
      </c>
      <c r="C4" s="7">
        <f>'[1]EDCM discounts'!$H$70</f>
        <v>0.85894333024277747</v>
      </c>
    </row>
    <row r="6" spans="2:12" x14ac:dyDescent="0.25">
      <c r="C6" s="15" t="s">
        <v>24</v>
      </c>
      <c r="D6" s="1" t="s">
        <v>0</v>
      </c>
      <c r="E6" s="1" t="s">
        <v>1</v>
      </c>
      <c r="F6" s="1" t="s">
        <v>2</v>
      </c>
      <c r="G6" s="1" t="s">
        <v>3</v>
      </c>
      <c r="H6" s="1" t="s">
        <v>4</v>
      </c>
      <c r="I6" s="1" t="s">
        <v>5</v>
      </c>
      <c r="J6" s="1" t="s">
        <v>6</v>
      </c>
    </row>
    <row r="7" spans="2:12" x14ac:dyDescent="0.25">
      <c r="B7" t="s">
        <v>47</v>
      </c>
      <c r="C7" s="5">
        <f>'[1]Rev allocation'!$H$158</f>
        <v>2.0275740233967884E-2</v>
      </c>
      <c r="D7" s="5">
        <f t="array" ref="D7:J7">TRANSPOSE('[1]EDCM discounts'!$H$19:$H$25)</f>
        <v>5.1608897424022096E-2</v>
      </c>
      <c r="E7" s="5">
        <v>5.5266886917390547E-2</v>
      </c>
      <c r="F7" s="5">
        <v>7.5433061520611161E-2</v>
      </c>
      <c r="G7" s="5">
        <v>7.3515005457563315E-2</v>
      </c>
      <c r="H7" s="5">
        <v>0.21628240145041588</v>
      </c>
      <c r="I7" s="5">
        <v>0.10672598007058381</v>
      </c>
      <c r="J7" s="5">
        <v>0.40089202692544534</v>
      </c>
    </row>
    <row r="8" spans="2:12" x14ac:dyDescent="0.25">
      <c r="B8" s="4" t="s">
        <v>10</v>
      </c>
      <c r="C8">
        <f>IF(C6="Unallocated",0,IF(A$6=$C$2,C9,MIN(IFERROR(VALUE(A8),0),C9)))</f>
        <v>0</v>
      </c>
      <c r="D8">
        <f>IF(D6="Unallocated",0,IF(B$6=$C$2,D9,MIN(IFERROR(VALUE(B8),0),D9)))</f>
        <v>0</v>
      </c>
      <c r="E8">
        <f>IF(D$6=$C$2,E9,MIN(IFERROR(VALUE(D8),0),E9))</f>
        <v>1</v>
      </c>
      <c r="F8">
        <f>IF(E$6=$C$2,F9,MIN(IFERROR(VALUE(E8),0),F9))</f>
        <v>1</v>
      </c>
      <c r="G8">
        <f>IF(F$6=$C$2,G9,MIN(IFERROR(VALUE(F8),0),G9))</f>
        <v>1</v>
      </c>
      <c r="H8">
        <f>IF(G$6=$C$2,H9,MIN(IFERROR(VALUE(G8),0),H9))</f>
        <v>1</v>
      </c>
      <c r="I8">
        <f>IF(H$6=$C$2,I9,MIN(IFERROR(VALUE(H8),0),I9))</f>
        <v>1</v>
      </c>
      <c r="J8">
        <f>IF(I$6=$C$2,J9,MIN(IFERROR(VALUE(I8),0),J9))</f>
        <v>0</v>
      </c>
      <c r="L8" t="s">
        <v>26</v>
      </c>
    </row>
    <row r="9" spans="2:12" x14ac:dyDescent="0.25">
      <c r="B9" t="s">
        <v>9</v>
      </c>
      <c r="C9">
        <f>IF(C6="Unallocated",0,IF(C$6=$C3,1,D9))</f>
        <v>0</v>
      </c>
      <c r="D9">
        <f>IF(D6="Unallocated",0,IF(D$6=$C3,1,E9))</f>
        <v>1</v>
      </c>
      <c r="E9">
        <f>IF(E$6=$C3,1,F9)</f>
        <v>1</v>
      </c>
      <c r="F9">
        <f>IF(F$6=$C3,1,G9)</f>
        <v>1</v>
      </c>
      <c r="G9">
        <f>IF(G$6=$C3,1,H9)</f>
        <v>1</v>
      </c>
      <c r="H9">
        <f>IF(H$6=$C3,1,I9)</f>
        <v>1</v>
      </c>
      <c r="I9">
        <f>IF(I$6=$C3,1,J9)</f>
        <v>1</v>
      </c>
      <c r="J9">
        <f>IF(J$6=$C3,1,K9)</f>
        <v>0</v>
      </c>
      <c r="L9" t="s">
        <v>27</v>
      </c>
    </row>
    <row r="10" spans="2:12" x14ac:dyDescent="0.25">
      <c r="B10" t="s">
        <v>23</v>
      </c>
      <c r="C10">
        <f>IF(C6="Unallocated",1,0)</f>
        <v>1</v>
      </c>
      <c r="D10">
        <f t="shared" ref="D10:J10" si="0">IF(D6="Unallocated",1,0)</f>
        <v>0</v>
      </c>
      <c r="E10">
        <f t="shared" si="0"/>
        <v>0</v>
      </c>
      <c r="F10">
        <f t="shared" si="0"/>
        <v>0</v>
      </c>
      <c r="G10">
        <f t="shared" si="0"/>
        <v>0</v>
      </c>
      <c r="H10">
        <f t="shared" si="0"/>
        <v>0</v>
      </c>
      <c r="I10">
        <f t="shared" si="0"/>
        <v>0</v>
      </c>
      <c r="J10">
        <f t="shared" si="0"/>
        <v>0</v>
      </c>
      <c r="L10" s="12" t="s">
        <v>28</v>
      </c>
    </row>
    <row r="11" spans="2:12" x14ac:dyDescent="0.25">
      <c r="B11" t="s">
        <v>13</v>
      </c>
      <c r="C11">
        <f>IF(AND(OR(C$6="132kV",C$6="EHV"),C$6=$C$2),1,0)</f>
        <v>0</v>
      </c>
      <c r="D11">
        <f>IF(AND(OR(D$6="132kV",D$6="EHV"),D$6=$C$2),1,0)</f>
        <v>1</v>
      </c>
      <c r="E11">
        <f>IF(AND(OR(E$6="132kV",E$6="EHV"),E$6=$C$2),1,0)</f>
        <v>0</v>
      </c>
      <c r="F11">
        <f>IF(AND(OR(F$6="132kV",F$6="EHV"),F$6=$C$2),1,0)</f>
        <v>0</v>
      </c>
      <c r="G11">
        <f>IF(AND(OR(G$6="132kV",G$6="EHV"),G$6=$C$2),1,0)</f>
        <v>0</v>
      </c>
      <c r="H11">
        <f>IF(AND(OR(H$6="132kV",H$6="EHV"),H$6=$C$2),1,0)</f>
        <v>0</v>
      </c>
      <c r="I11">
        <f>IF(AND(OR(I$6="132kV",I$6="EHV"),I$6=$C$2),1,0)</f>
        <v>0</v>
      </c>
      <c r="J11">
        <f>IF(AND(OR(J$6="132kV",J$6="EHV"),J$6=$C$2),1,0)</f>
        <v>0</v>
      </c>
      <c r="L11" s="11" t="s">
        <v>25</v>
      </c>
    </row>
    <row r="12" spans="2:12" x14ac:dyDescent="0.25">
      <c r="B12" t="s">
        <v>16</v>
      </c>
      <c r="C12" s="5">
        <f>IF(C$11=1,1-$C$4,0)</f>
        <v>0</v>
      </c>
      <c r="D12" s="5">
        <f>IF(D$11=1,1-$C$4,0)</f>
        <v>0.14105666975722253</v>
      </c>
      <c r="E12" s="5">
        <f>IF(E$11=1,1-$C$4,0)</f>
        <v>0</v>
      </c>
      <c r="F12" s="5">
        <f>IF(F$11=1,1-$C$4,0)</f>
        <v>0</v>
      </c>
      <c r="G12" s="5">
        <f>IF(G$11=1,1-$C$4,0)</f>
        <v>0</v>
      </c>
      <c r="H12" s="5">
        <f>IF(H$11=1,1-$C$4,0)</f>
        <v>0</v>
      </c>
      <c r="I12" s="5">
        <f>IF(I$11=1,1-$C$4,0)</f>
        <v>0</v>
      </c>
      <c r="J12" s="5">
        <f>IF(J$11=1,1-$C$4,0)</f>
        <v>0</v>
      </c>
      <c r="L12" s="11"/>
    </row>
    <row r="13" spans="2:12" x14ac:dyDescent="0.25">
      <c r="B13" t="s">
        <v>14</v>
      </c>
      <c r="C13" s="2">
        <f>C12*C7</f>
        <v>0</v>
      </c>
      <c r="D13" s="2">
        <f>D12*D7</f>
        <v>7.279779200474657E-3</v>
      </c>
      <c r="E13" s="2">
        <f>E12*E7</f>
        <v>0</v>
      </c>
      <c r="F13" s="2">
        <f>F12*F7</f>
        <v>0</v>
      </c>
      <c r="G13" s="2">
        <f>G12*G7</f>
        <v>0</v>
      </c>
      <c r="H13" s="2">
        <f>H12*H7</f>
        <v>0</v>
      </c>
      <c r="I13" s="2">
        <f>I12*I7</f>
        <v>0</v>
      </c>
      <c r="J13" s="2">
        <f>J12*J7</f>
        <v>0</v>
      </c>
      <c r="L13" s="11"/>
    </row>
    <row r="14" spans="2:12" x14ac:dyDescent="0.25">
      <c r="B14" s="1"/>
      <c r="C14" s="1"/>
      <c r="H14" s="1"/>
      <c r="L14" s="13"/>
    </row>
    <row r="15" spans="2:12" ht="45" customHeight="1" x14ac:dyDescent="0.25">
      <c r="B15" s="6" t="s">
        <v>31</v>
      </c>
      <c r="C15" s="17">
        <f>SUMPRODUCT(($C$7:$J$7)*($C8:$J8))+SUM($C$13:$J$13)</f>
        <v>0.53450311461703937</v>
      </c>
      <c r="D15" s="10" t="s">
        <v>7</v>
      </c>
      <c r="E15" s="10"/>
      <c r="F15" s="10"/>
      <c r="G15" s="10"/>
      <c r="H15" s="10"/>
      <c r="I15" s="10"/>
      <c r="J15" s="10"/>
      <c r="L15" s="13"/>
    </row>
    <row r="16" spans="2:12" ht="45" customHeight="1" x14ac:dyDescent="0.25">
      <c r="B16" s="6" t="s">
        <v>36</v>
      </c>
      <c r="C16" s="17">
        <f>SUMPRODUCT(($C$7:$J$7)*($C9:$J9))</f>
        <v>0.57883223284058682</v>
      </c>
      <c r="D16" s="10" t="s">
        <v>11</v>
      </c>
      <c r="E16" s="10"/>
      <c r="F16" s="10"/>
      <c r="G16" s="10"/>
      <c r="H16" s="10"/>
      <c r="I16" s="10"/>
      <c r="J16" s="10"/>
    </row>
    <row r="17" spans="2:10" ht="45" customHeight="1" x14ac:dyDescent="0.25">
      <c r="B17" s="6" t="s">
        <v>37</v>
      </c>
      <c r="C17" s="17">
        <f>SUMPRODUCT(($C$7:$J$7)*($C$10:$J$10))</f>
        <v>2.0275740233967884E-2</v>
      </c>
      <c r="D17" s="11" t="s">
        <v>29</v>
      </c>
      <c r="E17" s="11"/>
      <c r="F17" s="11"/>
      <c r="G17" s="11"/>
      <c r="H17" s="11"/>
      <c r="I17" s="11"/>
      <c r="J17" s="11"/>
    </row>
    <row r="18" spans="2:10" ht="45" customHeight="1" x14ac:dyDescent="0.25">
      <c r="B18" s="6" t="s">
        <v>35</v>
      </c>
      <c r="C18" s="17">
        <f>SUM(C16:C17)</f>
        <v>0.59910797307455466</v>
      </c>
      <c r="D18" s="6"/>
      <c r="E18" s="6"/>
      <c r="F18" s="6"/>
      <c r="G18" s="6"/>
      <c r="H18" s="6"/>
      <c r="I18" s="6"/>
      <c r="J18" s="6"/>
    </row>
    <row r="19" spans="2:10" ht="45" customHeight="1" x14ac:dyDescent="0.25">
      <c r="B19" s="6" t="s">
        <v>17</v>
      </c>
      <c r="C19" s="17">
        <f>C15/C18</f>
        <v>0.89216491624043925</v>
      </c>
    </row>
    <row r="20" spans="2:10" x14ac:dyDescent="0.25">
      <c r="B20" s="14"/>
      <c r="C20" s="14"/>
    </row>
    <row r="21" spans="2:10" x14ac:dyDescent="0.25">
      <c r="B21" s="6" t="s">
        <v>22</v>
      </c>
      <c r="C21" s="17">
        <f>SUMPRODUCT((Control!$C$14:$F$16)*(Control!$C$13:$F$13=$C$2)*(Control!$B$14:$B$16=$C$3))</f>
        <v>0.89216491624043925</v>
      </c>
    </row>
    <row r="22" spans="2:10" x14ac:dyDescent="0.25">
      <c r="B22" s="6" t="s">
        <v>12</v>
      </c>
      <c r="C22" s="16">
        <f>C19-C21</f>
        <v>0</v>
      </c>
    </row>
  </sheetData>
  <mergeCells count="4">
    <mergeCell ref="L11:L13"/>
    <mergeCell ref="D15:J15"/>
    <mergeCell ref="D16:J16"/>
    <mergeCell ref="D17:J1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22"/>
  <sheetViews>
    <sheetView workbookViewId="0">
      <selection activeCell="D15" sqref="D15:J17"/>
    </sheetView>
  </sheetViews>
  <sheetFormatPr defaultRowHeight="15" x14ac:dyDescent="0.25"/>
  <cols>
    <col min="1" max="1" width="2.85546875" customWidth="1"/>
    <col min="2" max="2" width="35.7109375" customWidth="1"/>
    <col min="3" max="10" width="14.28515625" customWidth="1"/>
    <col min="11" max="11" width="2.85546875" customWidth="1"/>
    <col min="12" max="12" width="54.28515625" customWidth="1"/>
  </cols>
  <sheetData>
    <row r="2" spans="2:12" x14ac:dyDescent="0.25">
      <c r="B2" t="s">
        <v>8</v>
      </c>
      <c r="C2" t="str">
        <f>Control!C2</f>
        <v>132kV</v>
      </c>
      <c r="E2" s="8"/>
    </row>
    <row r="3" spans="2:12" x14ac:dyDescent="0.25">
      <c r="B3" t="s">
        <v>21</v>
      </c>
      <c r="C3" t="str">
        <f>Control!C3</f>
        <v>HV/LV</v>
      </c>
      <c r="E3" s="8"/>
    </row>
    <row r="4" spans="2:12" x14ac:dyDescent="0.25">
      <c r="B4" s="3" t="s">
        <v>15</v>
      </c>
      <c r="C4" s="7">
        <f>'[1]EDCM discounts'!$H$70</f>
        <v>0.85894333024277747</v>
      </c>
    </row>
    <row r="6" spans="2:12" x14ac:dyDescent="0.25">
      <c r="C6" s="15" t="s">
        <v>24</v>
      </c>
      <c r="D6" s="1" t="s">
        <v>0</v>
      </c>
      <c r="E6" s="1" t="s">
        <v>1</v>
      </c>
      <c r="F6" s="1" t="s">
        <v>2</v>
      </c>
      <c r="G6" s="1" t="s">
        <v>3</v>
      </c>
      <c r="H6" s="1" t="s">
        <v>4</v>
      </c>
      <c r="I6" s="1" t="s">
        <v>5</v>
      </c>
      <c r="J6" s="1" t="s">
        <v>6</v>
      </c>
    </row>
    <row r="7" spans="2:12" x14ac:dyDescent="0.25">
      <c r="B7" t="s">
        <v>46</v>
      </c>
      <c r="C7" s="2">
        <f>SUM(Post_266!$C$7:$J$7)*'Pre_266_%'!C7</f>
        <v>5.2918362581192452E-2</v>
      </c>
      <c r="D7" s="2">
        <f>SUM(Post_266!$C$7:$J$7)*'Pre_266_%'!D7</f>
        <v>0.13469586386417778</v>
      </c>
      <c r="E7" s="2">
        <f>SUM(Post_266!$C$7:$J$7)*'Pre_266_%'!E7</f>
        <v>0.14424297840078884</v>
      </c>
      <c r="F7" s="2">
        <f>SUM(Post_266!$C$7:$J$7)*'Pre_266_%'!F7</f>
        <v>0.19687538181563688</v>
      </c>
      <c r="G7" s="2">
        <f>SUM(Post_266!$C$7:$J$7)*'Pre_266_%'!G7</f>
        <v>0.19186938030722453</v>
      </c>
      <c r="H7" s="2">
        <f>SUM(Post_266!$C$7:$J$7)*'Pre_266_%'!H7</f>
        <v>0.56448299336119134</v>
      </c>
      <c r="I7" s="2">
        <f>SUM(Post_266!$C$7:$J$7)*'Pre_266_%'!I7</f>
        <v>0.2785478628665104</v>
      </c>
      <c r="J7" s="2">
        <f>SUM(Post_266!$C$7:$J$7)*'Pre_266_%'!J7</f>
        <v>1.0463021025101327</v>
      </c>
    </row>
    <row r="8" spans="2:12" x14ac:dyDescent="0.25">
      <c r="B8" s="4" t="s">
        <v>10</v>
      </c>
      <c r="C8">
        <f>IF(C6="Unallocated",0,IF(A$6=$C$2,C9,MIN(IFERROR(VALUE(A8),0),C9)))</f>
        <v>0</v>
      </c>
      <c r="D8">
        <f>IF(D6="Unallocated",0,IF(B$6=$C$2,D9,MIN(IFERROR(VALUE(B8),0),D9)))</f>
        <v>0</v>
      </c>
      <c r="E8">
        <f>IF(D$6=$C$2,E9,MIN(IFERROR(VALUE(D8),0),E9))</f>
        <v>1</v>
      </c>
      <c r="F8">
        <f>IF(E$6=$C$2,F9,MIN(IFERROR(VALUE(E8),0),F9))</f>
        <v>1</v>
      </c>
      <c r="G8">
        <f>IF(F$6=$C$2,G9,MIN(IFERROR(VALUE(F8),0),G9))</f>
        <v>1</v>
      </c>
      <c r="H8">
        <f>IF(G$6=$C$2,H9,MIN(IFERROR(VALUE(G8),0),H9))</f>
        <v>1</v>
      </c>
      <c r="I8">
        <f>IF(H$6=$C$2,I9,MIN(IFERROR(VALUE(H8),0),I9))</f>
        <v>1</v>
      </c>
      <c r="J8">
        <f>IF(I$6=$C$2,J9,MIN(IFERROR(VALUE(I8),0),J9))</f>
        <v>0</v>
      </c>
      <c r="L8" t="s">
        <v>26</v>
      </c>
    </row>
    <row r="9" spans="2:12" x14ac:dyDescent="0.25">
      <c r="B9" t="s">
        <v>9</v>
      </c>
      <c r="C9">
        <f>IF(C6="Unallocated",0,IF(C$6=$C3,1,D9))</f>
        <v>0</v>
      </c>
      <c r="D9">
        <f>IF(D6="Unallocated",0,IF(D$6=$C3,1,E9))</f>
        <v>1</v>
      </c>
      <c r="E9">
        <f>IF(E$6=$C3,1,F9)</f>
        <v>1</v>
      </c>
      <c r="F9">
        <f>IF(F$6=$C3,1,G9)</f>
        <v>1</v>
      </c>
      <c r="G9">
        <f>IF(G$6=$C3,1,H9)</f>
        <v>1</v>
      </c>
      <c r="H9">
        <f>IF(H$6=$C3,1,I9)</f>
        <v>1</v>
      </c>
      <c r="I9">
        <f>IF(I$6=$C3,1,J9)</f>
        <v>1</v>
      </c>
      <c r="J9">
        <f>IF(J$6=$C3,1,K9)</f>
        <v>0</v>
      </c>
      <c r="L9" t="s">
        <v>27</v>
      </c>
    </row>
    <row r="10" spans="2:12" x14ac:dyDescent="0.25">
      <c r="B10" t="s">
        <v>23</v>
      </c>
      <c r="C10">
        <f>IF(C6="Unallocated",1,0)</f>
        <v>1</v>
      </c>
      <c r="D10">
        <f t="shared" ref="D10:J10" si="0">IF(D6="Unallocated",1,0)</f>
        <v>0</v>
      </c>
      <c r="E10">
        <f t="shared" si="0"/>
        <v>0</v>
      </c>
      <c r="F10">
        <f t="shared" si="0"/>
        <v>0</v>
      </c>
      <c r="G10">
        <f t="shared" si="0"/>
        <v>0</v>
      </c>
      <c r="H10">
        <f t="shared" si="0"/>
        <v>0</v>
      </c>
      <c r="I10">
        <f t="shared" si="0"/>
        <v>0</v>
      </c>
      <c r="J10">
        <f t="shared" si="0"/>
        <v>0</v>
      </c>
      <c r="L10" s="12" t="s">
        <v>28</v>
      </c>
    </row>
    <row r="11" spans="2:12" x14ac:dyDescent="0.25">
      <c r="B11" t="s">
        <v>13</v>
      </c>
      <c r="C11">
        <f>IF(AND(OR(C$6="132kV",C$6="EHV"),C$6=$C$2),1,0)</f>
        <v>0</v>
      </c>
      <c r="D11">
        <f>IF(AND(OR(D$6="132kV",D$6="EHV"),D$6=$C$2),1,0)</f>
        <v>1</v>
      </c>
      <c r="E11">
        <f>IF(AND(OR(E$6="132kV",E$6="EHV"),E$6=$C$2),1,0)</f>
        <v>0</v>
      </c>
      <c r="F11">
        <f>IF(AND(OR(F$6="132kV",F$6="EHV"),F$6=$C$2),1,0)</f>
        <v>0</v>
      </c>
      <c r="G11">
        <f>IF(AND(OR(G$6="132kV",G$6="EHV"),G$6=$C$2),1,0)</f>
        <v>0</v>
      </c>
      <c r="H11">
        <f>IF(AND(OR(H$6="132kV",H$6="EHV"),H$6=$C$2),1,0)</f>
        <v>0</v>
      </c>
      <c r="I11">
        <f>IF(AND(OR(I$6="132kV",I$6="EHV"),I$6=$C$2),1,0)</f>
        <v>0</v>
      </c>
      <c r="J11">
        <f>IF(AND(OR(J$6="132kV",J$6="EHV"),J$6=$C$2),1,0)</f>
        <v>0</v>
      </c>
      <c r="L11" s="11" t="s">
        <v>25</v>
      </c>
    </row>
    <row r="12" spans="2:12" x14ac:dyDescent="0.25">
      <c r="B12" t="s">
        <v>16</v>
      </c>
      <c r="C12" s="5">
        <f>IF(C$11=1,1-$C$4,0)</f>
        <v>0</v>
      </c>
      <c r="D12" s="5">
        <f>IF(D$11=1,1-$C$4,0)</f>
        <v>0.14105666975722253</v>
      </c>
      <c r="E12" s="5">
        <f>IF(E$11=1,1-$C$4,0)</f>
        <v>0</v>
      </c>
      <c r="F12" s="5">
        <f>IF(F$11=1,1-$C$4,0)</f>
        <v>0</v>
      </c>
      <c r="G12" s="5">
        <f>IF(G$11=1,1-$C$4,0)</f>
        <v>0</v>
      </c>
      <c r="H12" s="5">
        <f>IF(H$11=1,1-$C$4,0)</f>
        <v>0</v>
      </c>
      <c r="I12" s="5">
        <f>IF(I$11=1,1-$C$4,0)</f>
        <v>0</v>
      </c>
      <c r="J12" s="5">
        <f>IF(J$11=1,1-$C$4,0)</f>
        <v>0</v>
      </c>
      <c r="L12" s="11"/>
    </row>
    <row r="13" spans="2:12" x14ac:dyDescent="0.25">
      <c r="B13" t="s">
        <v>14</v>
      </c>
      <c r="C13" s="2">
        <f>C12*C7</f>
        <v>0</v>
      </c>
      <c r="D13" s="2">
        <f>D12*D7</f>
        <v>1.899974998675313E-2</v>
      </c>
      <c r="E13" s="2">
        <f>E12*E7</f>
        <v>0</v>
      </c>
      <c r="F13" s="2">
        <f>F12*F7</f>
        <v>0</v>
      </c>
      <c r="G13" s="2">
        <f>G12*G7</f>
        <v>0</v>
      </c>
      <c r="H13" s="2">
        <f>H12*H7</f>
        <v>0</v>
      </c>
      <c r="I13" s="2">
        <f>I12*I7</f>
        <v>0</v>
      </c>
      <c r="J13" s="2">
        <f>J12*J7</f>
        <v>0</v>
      </c>
      <c r="L13" s="11"/>
    </row>
    <row r="14" spans="2:12" x14ac:dyDescent="0.25">
      <c r="B14" s="1"/>
      <c r="C14" s="1"/>
      <c r="H14" s="1"/>
      <c r="L14" s="13"/>
    </row>
    <row r="15" spans="2:12" ht="45" customHeight="1" x14ac:dyDescent="0.25">
      <c r="B15" s="6" t="s">
        <v>34</v>
      </c>
      <c r="C15" s="16">
        <f>SUMPRODUCT(($C$7:$J$7)*($C8:$J8))+SUM($C$13:$J$13)</f>
        <v>1.3950183467381052</v>
      </c>
      <c r="D15" s="11" t="s">
        <v>48</v>
      </c>
      <c r="E15" s="11"/>
      <c r="F15" s="11"/>
      <c r="G15" s="11"/>
      <c r="H15" s="11"/>
      <c r="I15" s="11"/>
      <c r="J15" s="11"/>
      <c r="L15" s="13"/>
    </row>
    <row r="16" spans="2:12" ht="45" customHeight="1" x14ac:dyDescent="0.25">
      <c r="B16" s="6" t="s">
        <v>33</v>
      </c>
      <c r="C16" s="16">
        <f>SUMPRODUCT(($C$7:$J$7)*($C9:$J9))</f>
        <v>1.5107144606155298</v>
      </c>
      <c r="D16" s="11"/>
      <c r="E16" s="11"/>
      <c r="F16" s="11"/>
      <c r="G16" s="11"/>
      <c r="H16" s="11"/>
      <c r="I16" s="11"/>
      <c r="J16" s="11"/>
    </row>
    <row r="17" spans="2:10" ht="45" customHeight="1" x14ac:dyDescent="0.25">
      <c r="B17" s="6" t="s">
        <v>32</v>
      </c>
      <c r="C17" s="16">
        <f>SUMPRODUCT(($C$7:$J$7)*($C$10:$J$10))</f>
        <v>5.2918362581192452E-2</v>
      </c>
      <c r="D17" s="11"/>
      <c r="E17" s="11"/>
      <c r="F17" s="11"/>
      <c r="G17" s="11"/>
      <c r="H17" s="11"/>
      <c r="I17" s="11"/>
      <c r="J17" s="11"/>
    </row>
    <row r="18" spans="2:10" ht="45" customHeight="1" x14ac:dyDescent="0.25">
      <c r="B18" s="6" t="s">
        <v>38</v>
      </c>
      <c r="C18" s="16">
        <f>SUM(C16:C17)</f>
        <v>1.5636328231967223</v>
      </c>
      <c r="D18" s="6"/>
      <c r="E18" s="6"/>
      <c r="F18" s="6"/>
      <c r="G18" s="6"/>
      <c r="H18" s="6"/>
      <c r="I18" s="6"/>
      <c r="J18" s="6"/>
    </row>
    <row r="19" spans="2:10" ht="45" customHeight="1" x14ac:dyDescent="0.25">
      <c r="B19" s="6" t="s">
        <v>17</v>
      </c>
      <c r="C19" s="17">
        <f>C15/C18</f>
        <v>0.89216491624043925</v>
      </c>
    </row>
    <row r="20" spans="2:10" x14ac:dyDescent="0.25">
      <c r="B20" s="14"/>
      <c r="C20" s="14"/>
    </row>
    <row r="21" spans="2:10" x14ac:dyDescent="0.25">
      <c r="B21" s="6" t="s">
        <v>22</v>
      </c>
      <c r="C21" s="17">
        <f>SUMPRODUCT((Control!$C$14:$F$16)*(Control!$C$13:$F$13=$C$2)*(Control!$B$14:$B$16=$C$3))</f>
        <v>0.89216491624043925</v>
      </c>
    </row>
    <row r="22" spans="2:10" x14ac:dyDescent="0.25">
      <c r="B22" s="6" t="s">
        <v>12</v>
      </c>
      <c r="C22" s="16">
        <f>C19-C21</f>
        <v>0</v>
      </c>
    </row>
  </sheetData>
  <mergeCells count="2">
    <mergeCell ref="L11:L13"/>
    <mergeCell ref="D15:J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22"/>
  <sheetViews>
    <sheetView workbookViewId="0">
      <selection activeCell="B2" sqref="B2"/>
    </sheetView>
  </sheetViews>
  <sheetFormatPr defaultRowHeight="15" x14ac:dyDescent="0.25"/>
  <cols>
    <col min="1" max="1" width="2.85546875" customWidth="1"/>
    <col min="2" max="2" width="35.7109375" customWidth="1"/>
    <col min="3" max="10" width="14.28515625" customWidth="1"/>
    <col min="11" max="11" width="2.85546875" customWidth="1"/>
    <col min="12" max="12" width="54.28515625" customWidth="1"/>
  </cols>
  <sheetData>
    <row r="2" spans="2:12" x14ac:dyDescent="0.25">
      <c r="B2" t="s">
        <v>8</v>
      </c>
      <c r="C2" t="str">
        <f>Control!C2</f>
        <v>132kV</v>
      </c>
      <c r="E2" s="8"/>
    </row>
    <row r="3" spans="2:12" x14ac:dyDescent="0.25">
      <c r="B3" t="s">
        <v>21</v>
      </c>
      <c r="C3" t="str">
        <f>Control!C3</f>
        <v>HV/LV</v>
      </c>
      <c r="E3" s="8"/>
    </row>
    <row r="4" spans="2:12" x14ac:dyDescent="0.25">
      <c r="B4" s="3" t="s">
        <v>15</v>
      </c>
      <c r="C4" s="7">
        <f>'[1]EDCM discounts'!$H$70</f>
        <v>0.85894333024277747</v>
      </c>
    </row>
    <row r="6" spans="2:12" x14ac:dyDescent="0.25">
      <c r="C6" s="15" t="s">
        <v>24</v>
      </c>
      <c r="D6" s="1" t="s">
        <v>0</v>
      </c>
      <c r="E6" s="1" t="s">
        <v>1</v>
      </c>
      <c r="F6" s="1" t="s">
        <v>2</v>
      </c>
      <c r="G6" s="1" t="s">
        <v>3</v>
      </c>
      <c r="H6" s="1" t="s">
        <v>4</v>
      </c>
      <c r="I6" s="1" t="s">
        <v>5</v>
      </c>
      <c r="J6" s="1" t="s">
        <v>6</v>
      </c>
    </row>
    <row r="7" spans="2:12" x14ac:dyDescent="0.25">
      <c r="B7" t="s">
        <v>46</v>
      </c>
      <c r="C7" s="2">
        <f>'[2]Rev allocation'!$H$178</f>
        <v>5.2966331031598403E-2</v>
      </c>
      <c r="D7" s="2">
        <f t="array" ref="D7:J7">TRANSPOSE('[2]EDCM discounts'!$H$19:$H$25)</f>
        <v>0.13527569786862864</v>
      </c>
      <c r="E7" s="2">
        <v>0.14486391048719932</v>
      </c>
      <c r="F7" s="2">
        <v>0.19772288401608354</v>
      </c>
      <c r="G7" s="2">
        <v>0.19269533284892412</v>
      </c>
      <c r="H7" s="2">
        <v>0.56960052928151061</v>
      </c>
      <c r="I7" s="2">
        <v>0.2805572060937937</v>
      </c>
      <c r="J7" s="2">
        <v>1.0362530340791163</v>
      </c>
    </row>
    <row r="8" spans="2:12" x14ac:dyDescent="0.25">
      <c r="B8" s="4" t="s">
        <v>10</v>
      </c>
      <c r="C8">
        <f>IF(C6="Unallocated",0,IF(A$6=$C$2,C9,MIN(IFERROR(VALUE(A8),0),C9)))</f>
        <v>0</v>
      </c>
      <c r="D8">
        <f>IF(D6="Unallocated",0,IF(B$6=$C$2,D9,MIN(IFERROR(VALUE(B8),0),D9)))</f>
        <v>0</v>
      </c>
      <c r="E8">
        <f>IF(D$6=$C$2,E9,MIN(IFERROR(VALUE(D8),0),E9))</f>
        <v>1</v>
      </c>
      <c r="F8">
        <f>IF(E$6=$C$2,F9,MIN(IFERROR(VALUE(E8),0),F9))</f>
        <v>1</v>
      </c>
      <c r="G8">
        <f>IF(F$6=$C$2,G9,MIN(IFERROR(VALUE(F8),0),G9))</f>
        <v>1</v>
      </c>
      <c r="H8">
        <f>IF(G$6=$C$2,H9,MIN(IFERROR(VALUE(G8),0),H9))</f>
        <v>1</v>
      </c>
      <c r="I8">
        <f>IF(H$6=$C$2,I9,MIN(IFERROR(VALUE(H8),0),I9))</f>
        <v>1</v>
      </c>
      <c r="J8">
        <f>IF(I$6=$C$2,J9,MIN(IFERROR(VALUE(I8),0),J9))</f>
        <v>0</v>
      </c>
      <c r="L8" t="s">
        <v>26</v>
      </c>
    </row>
    <row r="9" spans="2:12" x14ac:dyDescent="0.25">
      <c r="B9" t="s">
        <v>9</v>
      </c>
      <c r="C9">
        <f>IF(C6="Unallocated",0,IF(C$6=$C3,1,D9))</f>
        <v>0</v>
      </c>
      <c r="D9">
        <f>IF(D6="Unallocated",0,IF(D$6=$C3,1,E9))</f>
        <v>1</v>
      </c>
      <c r="E9">
        <f>IF(E$6=$C3,1,F9)</f>
        <v>1</v>
      </c>
      <c r="F9">
        <f>IF(F$6=$C3,1,G9)</f>
        <v>1</v>
      </c>
      <c r="G9">
        <f>IF(G$6=$C3,1,H9)</f>
        <v>1</v>
      </c>
      <c r="H9">
        <f>IF(H$6=$C3,1,I9)</f>
        <v>1</v>
      </c>
      <c r="I9">
        <f>IF(I$6=$C3,1,J9)</f>
        <v>1</v>
      </c>
      <c r="J9">
        <f>IF(J$6=$C3,1,K9)</f>
        <v>0</v>
      </c>
      <c r="L9" t="s">
        <v>27</v>
      </c>
    </row>
    <row r="10" spans="2:12" x14ac:dyDescent="0.25">
      <c r="B10" t="s">
        <v>23</v>
      </c>
      <c r="C10">
        <f>IF(C6="Unallocated",1,0)</f>
        <v>1</v>
      </c>
      <c r="D10">
        <f t="shared" ref="D10:J10" si="0">IF(D6="Unallocated",1,0)</f>
        <v>0</v>
      </c>
      <c r="E10">
        <f t="shared" si="0"/>
        <v>0</v>
      </c>
      <c r="F10">
        <f t="shared" si="0"/>
        <v>0</v>
      </c>
      <c r="G10">
        <f t="shared" si="0"/>
        <v>0</v>
      </c>
      <c r="H10">
        <f t="shared" si="0"/>
        <v>0</v>
      </c>
      <c r="I10">
        <f t="shared" si="0"/>
        <v>0</v>
      </c>
      <c r="J10">
        <f t="shared" si="0"/>
        <v>0</v>
      </c>
      <c r="L10" s="12" t="s">
        <v>28</v>
      </c>
    </row>
    <row r="11" spans="2:12" x14ac:dyDescent="0.25">
      <c r="B11" t="s">
        <v>13</v>
      </c>
      <c r="C11">
        <f>IF(AND(OR(C$6="132kV",C$6="EHV"),C$6=$C$2),1,0)</f>
        <v>0</v>
      </c>
      <c r="D11">
        <f>IF(AND(OR(D$6="132kV",D$6="EHV"),D$6=$C$2),1,0)</f>
        <v>1</v>
      </c>
      <c r="E11">
        <f>IF(AND(OR(E$6="132kV",E$6="EHV"),E$6=$C$2),1,0)</f>
        <v>0</v>
      </c>
      <c r="F11">
        <f>IF(AND(OR(F$6="132kV",F$6="EHV"),F$6=$C$2),1,0)</f>
        <v>0</v>
      </c>
      <c r="G11">
        <f>IF(AND(OR(G$6="132kV",G$6="EHV"),G$6=$C$2),1,0)</f>
        <v>0</v>
      </c>
      <c r="H11">
        <f>IF(AND(OR(H$6="132kV",H$6="EHV"),H$6=$C$2),1,0)</f>
        <v>0</v>
      </c>
      <c r="I11">
        <f>IF(AND(OR(I$6="132kV",I$6="EHV"),I$6=$C$2),1,0)</f>
        <v>0</v>
      </c>
      <c r="J11">
        <f>IF(AND(OR(J$6="132kV",J$6="EHV"),J$6=$C$2),1,0)</f>
        <v>0</v>
      </c>
      <c r="L11" s="11" t="s">
        <v>25</v>
      </c>
    </row>
    <row r="12" spans="2:12" x14ac:dyDescent="0.25">
      <c r="B12" t="s">
        <v>16</v>
      </c>
      <c r="C12" s="5">
        <f>IF(C$11=1,1-$C$4,0)</f>
        <v>0</v>
      </c>
      <c r="D12" s="5">
        <f>IF(D$11=1,1-$C$4,0)</f>
        <v>0.14105666975722253</v>
      </c>
      <c r="E12" s="5">
        <f>IF(E$11=1,1-$C$4,0)</f>
        <v>0</v>
      </c>
      <c r="F12" s="5">
        <f>IF(F$11=1,1-$C$4,0)</f>
        <v>0</v>
      </c>
      <c r="G12" s="5">
        <f>IF(G$11=1,1-$C$4,0)</f>
        <v>0</v>
      </c>
      <c r="H12" s="5">
        <f>IF(H$11=1,1-$C$4,0)</f>
        <v>0</v>
      </c>
      <c r="I12" s="5">
        <f>IF(I$11=1,1-$C$4,0)</f>
        <v>0</v>
      </c>
      <c r="J12" s="5">
        <f>IF(J$11=1,1-$C$4,0)</f>
        <v>0</v>
      </c>
      <c r="L12" s="11"/>
    </row>
    <row r="13" spans="2:12" x14ac:dyDescent="0.25">
      <c r="B13" t="s">
        <v>14</v>
      </c>
      <c r="C13" s="2">
        <f>C12*C7</f>
        <v>0</v>
      </c>
      <c r="D13" s="2">
        <f>D12*D7</f>
        <v>1.9081539440432962E-2</v>
      </c>
      <c r="E13" s="2">
        <f>E12*E7</f>
        <v>0</v>
      </c>
      <c r="F13" s="2">
        <f>F12*F7</f>
        <v>0</v>
      </c>
      <c r="G13" s="2">
        <f>G12*G7</f>
        <v>0</v>
      </c>
      <c r="H13" s="2">
        <f>H12*H7</f>
        <v>0</v>
      </c>
      <c r="I13" s="2">
        <f>I12*I7</f>
        <v>0</v>
      </c>
      <c r="J13" s="2">
        <f>J12*J7</f>
        <v>0</v>
      </c>
      <c r="L13" s="11"/>
    </row>
    <row r="14" spans="2:12" x14ac:dyDescent="0.25">
      <c r="B14" s="1"/>
      <c r="C14" s="1"/>
      <c r="H14" s="1"/>
      <c r="L14" s="13"/>
    </row>
    <row r="15" spans="2:12" ht="45" customHeight="1" x14ac:dyDescent="0.25">
      <c r="B15" s="6" t="s">
        <v>34</v>
      </c>
      <c r="C15" s="19">
        <f>SUMPRODUCT(($C$7:$J$7)*($C8:$J8))+SUM($C$13:$J$13)</f>
        <v>1.4045214021679442</v>
      </c>
      <c r="D15" s="10" t="s">
        <v>18</v>
      </c>
      <c r="E15" s="10"/>
      <c r="F15" s="10"/>
      <c r="G15" s="10"/>
      <c r="H15" s="10"/>
      <c r="I15" s="10"/>
      <c r="J15" s="10"/>
      <c r="L15" s="13"/>
    </row>
    <row r="16" spans="2:12" ht="45" customHeight="1" x14ac:dyDescent="0.25">
      <c r="B16" s="6" t="s">
        <v>39</v>
      </c>
      <c r="C16" s="17">
        <f>SUMPRODUCT(($C$7:$J$7)*($C9:$J9))/SUM($D$7:$J$7)</f>
        <v>0.5947337655076973</v>
      </c>
      <c r="D16" s="10" t="s">
        <v>30</v>
      </c>
      <c r="E16" s="10"/>
      <c r="F16" s="10"/>
      <c r="G16" s="10"/>
      <c r="H16" s="10"/>
      <c r="I16" s="10"/>
      <c r="J16" s="10"/>
    </row>
    <row r="17" spans="2:10" ht="45" customHeight="1" x14ac:dyDescent="0.25">
      <c r="B17" s="6" t="s">
        <v>37</v>
      </c>
      <c r="C17" s="17">
        <f>SUMPRODUCT(($C$7:$J$7)*($C$10:$J$10))/SUM($C$7:$J$7)</f>
        <v>2.0294119408840589E-2</v>
      </c>
      <c r="D17" s="11" t="s">
        <v>29</v>
      </c>
      <c r="E17" s="11"/>
      <c r="F17" s="11"/>
      <c r="G17" s="11"/>
      <c r="H17" s="11"/>
      <c r="I17" s="11"/>
      <c r="J17" s="11"/>
    </row>
    <row r="18" spans="2:10" ht="45" customHeight="1" x14ac:dyDescent="0.25">
      <c r="B18" s="6" t="s">
        <v>40</v>
      </c>
      <c r="C18" s="17">
        <f>SUM(C16:C17)</f>
        <v>0.61502788491653793</v>
      </c>
      <c r="D18" s="6"/>
      <c r="E18" s="6"/>
      <c r="F18" s="6"/>
      <c r="G18" s="6"/>
      <c r="H18" s="6"/>
      <c r="I18" s="6"/>
      <c r="J18" s="6"/>
    </row>
    <row r="19" spans="2:10" ht="45" customHeight="1" x14ac:dyDescent="0.25">
      <c r="B19" s="6" t="s">
        <v>17</v>
      </c>
      <c r="C19" s="16">
        <f>C15/(C16+C17)</f>
        <v>2.2836710929920585</v>
      </c>
    </row>
    <row r="20" spans="2:10" x14ac:dyDescent="0.25">
      <c r="B20" s="14"/>
      <c r="C20" s="14"/>
    </row>
    <row r="21" spans="2:10" x14ac:dyDescent="0.25">
      <c r="B21" s="6" t="s">
        <v>22</v>
      </c>
      <c r="C21" s="16">
        <f>SUMPRODUCT((Control!$C$19:$F$21)*(Control!$C$18:$F$18=$C$2)*(Control!$B$19:$B$21=$C$3))</f>
        <v>2.2836710929920585</v>
      </c>
    </row>
    <row r="22" spans="2:10" x14ac:dyDescent="0.25">
      <c r="B22" s="6" t="s">
        <v>12</v>
      </c>
      <c r="C22" s="16">
        <f>C19-C21</f>
        <v>0</v>
      </c>
    </row>
  </sheetData>
  <mergeCells count="4">
    <mergeCell ref="L11:L13"/>
    <mergeCell ref="D17:J17"/>
    <mergeCell ref="D15:J15"/>
    <mergeCell ref="D16:J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Control</vt:lpstr>
      <vt:lpstr>Pre_266_%</vt:lpstr>
      <vt:lpstr>Pre_266_kWh</vt:lpstr>
      <vt:lpstr>Post_266</vt:lpstr>
    </vt:vector>
  </TitlesOfParts>
  <Company>CE Electric UK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Enzor, Andrew</dc:creator>
  <cp:lastModifiedBy>Enzor, Andrew</cp:lastModifiedBy>
  <dcterms:created xsi:type="dcterms:W3CDTF">2019-03-14T11:14:01Z</dcterms:created>
  <dcterms:modified xsi:type="dcterms:W3CDTF">2019-03-15T08:24:09Z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AD03\Andrew.Enzor</vt:lpwstr>
  </property>
  <property fmtid="{D5CDD505-2E9C-101B-9397-08002B2CF9AE}" pid="4" name="DLPManualFileClassificationLastModificationDate">
    <vt:lpwstr>1552563487</vt:lpwstr>
  </property>
  <property fmtid="{D5CDD505-2E9C-101B-9397-08002B2CF9AE}" pid="5" name="DLPManualFileClassificationVersion">
    <vt:lpwstr>11.0.400.15</vt:lpwstr>
  </property>
</Properties>
</file>